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5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<sst xmlns="http://schemas.openxmlformats.org/spreadsheetml/2006/main" count="236" uniqueCount="115">
  <si>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</si>
  <si>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</si>
  <si>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</si>
  <si>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</si>
  <si>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</si>
  <si>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</si>
  <si>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</si>
  <si>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</si>
  <si>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</si>
  <si>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</si>
  <si>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</si>
  <si>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</si>
  <si>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</si>
  <si>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</si>
  <si>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</si>
  <si>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</si>
  <si>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</si>
  <si>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</si>
  <si>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</si>
  <si>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</si>
  <si>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</si>
  <si>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</si>
  <si>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</si>
  <si>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</si>
  <si>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</si>
  <si>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</si>
  <si>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</si>
  <si>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</si>
  <si>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</si>
  <si>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</si>
  <si>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</si>
  <si>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</si>
  <si>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</si>
  <si>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</si>
  <si>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</si>
  <si>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</si>
  <si>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</si>
  <si>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</si>
  <si>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</si>
  <si>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</si>
  <si>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</si>
  <si>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</si>
  <si>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</si>
  <si>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</si>
  <si>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</si>
  <si>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</si>
  <si>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</si>
  <si>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</si>
  <si>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</si>
  <si>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</si>
  <si>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</si>
  <si>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</si>
  <si>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</si>
  <si>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</si>
  <si>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</si>
  <si>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</si>
  <si>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</si>
  <si>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</si>
  <si>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</si>
  <si>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</si>
  <si>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</si>
  <si>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</si>
  <si>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</si>
  <si>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</si>
  <si>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</si>
  <si>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</si>
  <si>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</si>
  <si>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</si>
  <si>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</si>
  <si>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</si>
  <si>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</si>
  <si>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</si>
  <si>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</si>
  <si>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</si>
  <si>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</si>
  <si>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</si>
  <si>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</si>
  <si>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</si>
  <si>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</si>
  <si>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</si>
  <si>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</si>
  <si>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</si>
  <si>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</si>
  <si>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</si>
  <si>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</si>
  <si>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</si>
  <si>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</si>
  <si>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</si>
  <si>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</si>
  <si>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</si>
  <si>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</si>
  <si>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</si>
  <si>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</si>
  <si>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</si>
  <si>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</si>
  <si>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2026</t>
  </si>
  <si>
    <t>0,4</t>
  </si>
  <si>
    <t>10</t>
  </si>
  <si>
    <t>УНЦ, КЛ 0,4 кВ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</si>
  <si>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</si>
  <si>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</si>
  <si>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</si>
  <si>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</si>
  <si>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0,1</t>
  </si>
  <si>
    <t>P_Кд_23_ТП_013395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</si>
  <si>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</si>
  <si>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УНЦ КТП блочного типа (бетонные, сэндвич-панели) 6 - 20 кВ</t>
  </si>
  <si>
    <t>2</t>
  </si>
  <si>
    <t>Э3-08-1..2</t>
  </si>
  <si>
    <t>АСБл-3х240</t>
  </si>
  <si>
    <t>АВБбШвнг 4х240</t>
  </si>
  <si>
    <t>К3-10-1..4</t>
  </si>
  <si>
    <t>0,462</t>
  </si>
  <si>
    <t>0,012</t>
  </si>
  <si>
    <t>0,362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</si>
</sst>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48" fillId="0" borderId="37" xfId="0" applyFont="1" applyBorder="1" applyAlignment="1">
      <alignment horizontal="center" vertical="center" wrapText="1"/>
    </xf>
    <xf numFmtId="4" fontId="48" fillId="0" borderId="0" xfId="0" applyNumberFormat="1" applyFont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G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4" t="s">
        <v>77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6" t="s">
        <v>79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3" t="s">
        <v>80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5" t="s">
        <v>78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3" t="s">
        <v>56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1" t="s">
        <v>21</v>
      </c>
      <c r="C15" s="131" t="s">
        <v>11</v>
      </c>
      <c r="D15" s="131" t="s">
        <v>10</v>
      </c>
      <c r="E15" s="131" t="s">
        <v>15</v>
      </c>
      <c r="F15" s="132" t="s">
        <v>18</v>
      </c>
      <c r="G15" s="129" t="s">
        <v>47</v>
      </c>
      <c r="H15" s="136" t="s">
        <v>39</v>
      </c>
      <c r="I15" s="137" t="s">
        <v>38</v>
      </c>
      <c r="J15" s="133" t="s">
        <v>9</v>
      </c>
      <c r="K15" s="134"/>
      <c r="L15" s="134"/>
      <c r="M15" s="135"/>
      <c r="N15" s="134"/>
      <c r="O15" s="128" t="s">
        <v>4</v>
      </c>
      <c r="P15" s="128"/>
      <c r="Q15" s="128"/>
      <c r="R15" s="128"/>
      <c r="S15" s="128"/>
      <c r="T15" s="128"/>
      <c r="U15" s="128"/>
      <c r="V15" s="128" t="s">
        <v>14</v>
      </c>
    </row>
    <row r="16" spans="1:34" s="17" customFormat="1" ht="78.75" x14ac:dyDescent="0.25">
      <c r="A16" s="8"/>
      <c r="B16" s="130"/>
      <c r="C16" s="130"/>
      <c r="D16" s="130"/>
      <c r="E16" s="130"/>
      <c r="F16" s="132"/>
      <c r="G16" s="130"/>
      <c r="H16" s="130"/>
      <c r="I16" s="13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8"/>
    </row>
    <row r="17" spans="2:22" s="8" customFormat="1" ht="16.5" thickBo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thickBot="1" x14ac:dyDescent="0.3">
      <c r="B18" s="117" t="s">
        <v>90</v>
      </c>
      <c r="C18" s="90" t="s">
        <v>105</v>
      </c>
      <c r="D18" s="91" t="s">
        <v>104</v>
      </c>
      <c r="E18" s="92" t="s">
        <v>106</v>
      </c>
      <c r="F18" s="65" t="s">
        <v>91</v>
      </c>
      <c r="G18" s="103"/>
      <c r="H18" s="103"/>
      <c r="I18" s="103" t="s">
        <v>95</v>
      </c>
      <c r="J18" s="102" t="s">
        <v>97</v>
      </c>
      <c r="K18" s="92" t="s">
        <v>106</v>
      </c>
      <c r="L18" s="103" t="s">
        <v>93</v>
      </c>
      <c r="M18" s="103" t="s">
        <v>94</v>
      </c>
      <c r="N18" s="115" t="s">
        <v>58</v>
      </c>
      <c r="O18" s="102" t="s">
        <v>107</v>
      </c>
      <c r="P18" s="102" t="s">
        <v>57</v>
      </c>
      <c r="Q18" s="115" t="s">
        <v>59</v>
      </c>
      <c r="R18" s="148" t="s">
        <v>108</v>
      </c>
      <c r="S18" s="149">
        <v>17548.490000000002</v>
      </c>
      <c r="T18" s="104">
        <v>1</v>
      </c>
      <c r="U18" s="104">
        <v>35096.980000000003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105</v>
      </c>
      <c r="D19" s="91" t="s">
        <v>104</v>
      </c>
      <c r="E19" s="105" t="s">
        <v>83</v>
      </c>
      <c r="F19" s="65" t="s">
        <v>91</v>
      </c>
      <c r="G19" s="103"/>
      <c r="H19" s="103"/>
      <c r="I19" s="103" t="s">
        <v>95</v>
      </c>
      <c r="J19" s="102" t="s">
        <v>97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114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2142.29</v>
      </c>
      <c r="V19" s="102" t="s">
        <v>7</v>
      </c>
    </row>
    <row r="20" spans="2:22" s="8" customFormat="1" ht="45.75" customHeight="1" x14ac:dyDescent="0.25">
      <c r="B20" s="117" t="s">
        <v>90</v>
      </c>
      <c r="C20" s="122" t="s">
        <v>105</v>
      </c>
      <c r="D20" s="91" t="s">
        <v>104</v>
      </c>
      <c r="E20" s="105" t="s">
        <v>100</v>
      </c>
      <c r="F20" s="102" t="s">
        <v>91</v>
      </c>
      <c r="G20" s="103"/>
      <c r="H20" s="103"/>
      <c r="I20" s="103" t="s">
        <v>95</v>
      </c>
      <c r="J20" s="102" t="s">
        <v>97</v>
      </c>
      <c r="K20" s="102" t="s">
        <v>101</v>
      </c>
      <c r="L20" s="103" t="s">
        <v>93</v>
      </c>
      <c r="M20" s="103" t="s">
        <v>94</v>
      </c>
      <c r="N20" s="118" t="s">
        <v>58</v>
      </c>
      <c r="O20" s="102" t="s">
        <v>57</v>
      </c>
      <c r="P20" s="102" t="s">
        <v>103</v>
      </c>
      <c r="Q20" s="119" t="s">
        <v>84</v>
      </c>
      <c r="R20" s="118" t="s">
        <v>102</v>
      </c>
      <c r="S20" s="104">
        <v>35042.839999999997</v>
      </c>
      <c r="T20" s="104">
        <v>1.42</v>
      </c>
      <c r="U20" s="104">
        <v>4976.08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105</v>
      </c>
      <c r="D21" s="91" t="s">
        <v>104</v>
      </c>
      <c r="E21" s="94" t="s">
        <v>88</v>
      </c>
      <c r="F21" s="65" t="s">
        <v>91</v>
      </c>
      <c r="G21" s="103"/>
      <c r="H21" s="103"/>
      <c r="I21" s="103" t="s">
        <v>95</v>
      </c>
      <c r="J21" s="102" t="s">
        <v>97</v>
      </c>
      <c r="K21" s="102" t="s">
        <v>109</v>
      </c>
      <c r="L21" s="103" t="s">
        <v>93</v>
      </c>
      <c r="M21" s="103" t="s">
        <v>94</v>
      </c>
      <c r="N21" s="114" t="s">
        <v>58</v>
      </c>
      <c r="O21" s="102" t="s">
        <v>57</v>
      </c>
      <c r="P21" s="102" t="s">
        <v>112</v>
      </c>
      <c r="Q21" s="119" t="s">
        <v>84</v>
      </c>
      <c r="R21" s="99" t="s">
        <v>99</v>
      </c>
      <c r="S21" s="100">
        <v>5233.3500000000004</v>
      </c>
      <c r="T21" s="104">
        <v>1.1599999999999999</v>
      </c>
      <c r="U21" s="104">
        <v>2804.66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105</v>
      </c>
      <c r="D22" s="91" t="s">
        <v>104</v>
      </c>
      <c r="E22" s="59" t="s">
        <v>98</v>
      </c>
      <c r="F22" s="65" t="s">
        <v>91</v>
      </c>
      <c r="G22" s="103"/>
      <c r="H22" s="103"/>
      <c r="I22" s="103" t="s">
        <v>95</v>
      </c>
      <c r="J22" s="102" t="s">
        <v>96</v>
      </c>
      <c r="K22" s="102" t="s">
        <v>110</v>
      </c>
      <c r="L22" s="103" t="s">
        <v>93</v>
      </c>
      <c r="M22" s="103" t="s">
        <v>94</v>
      </c>
      <c r="N22" s="116" t="s">
        <v>58</v>
      </c>
      <c r="O22" s="102" t="s">
        <v>57</v>
      </c>
      <c r="P22" s="102" t="s">
        <v>113</v>
      </c>
      <c r="Q22" s="119" t="s">
        <v>92</v>
      </c>
      <c r="R22" s="99" t="s">
        <v>111</v>
      </c>
      <c r="S22" s="100">
        <v>1802.74</v>
      </c>
      <c r="T22" s="104">
        <v>1.42</v>
      </c>
      <c r="U22" s="104">
        <v>30.71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105</v>
      </c>
      <c r="D23" s="91" t="s">
        <v>104</v>
      </c>
      <c r="E23" s="96" t="s">
        <v>85</v>
      </c>
      <c r="F23" s="106" t="s">
        <v>91</v>
      </c>
      <c r="G23" s="101"/>
      <c r="H23" s="101"/>
      <c r="I23" s="103" t="s">
        <v>95</v>
      </c>
      <c r="J23" s="65" t="s">
        <v>97</v>
      </c>
      <c r="K23" s="65" t="s">
        <v>86</v>
      </c>
      <c r="L23" s="103" t="s">
        <v>93</v>
      </c>
      <c r="M23" s="103" t="s">
        <v>94</v>
      </c>
      <c r="N23" s="98" t="s">
        <v>58</v>
      </c>
      <c r="O23" s="65" t="s">
        <v>57</v>
      </c>
      <c r="P23" s="65" t="s">
        <v>57</v>
      </c>
      <c r="Q23" s="98" t="s">
        <v>59</v>
      </c>
      <c r="R23" s="120" t="s">
        <v>87</v>
      </c>
      <c r="S23" s="121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45917.32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45917.320000000007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8">
    <cfRule type="duplicateValues" dxfId="163" priority="171"/>
    <cfRule type="duplicateValues" dxfId="162" priority="172"/>
  </conditionalFormatting>
  <conditionalFormatting sqref="D28">
    <cfRule type="duplicateValues" dxfId="161" priority="173"/>
  </conditionalFormatting>
  <conditionalFormatting sqref="D29">
    <cfRule type="duplicateValues" dxfId="160" priority="174"/>
    <cfRule type="duplicateValues" dxfId="159" priority="175"/>
  </conditionalFormatting>
  <conditionalFormatting sqref="D29">
    <cfRule type="duplicateValues" dxfId="158" priority="176"/>
  </conditionalFormatting>
  <conditionalFormatting sqref="D25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6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7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4">
    <cfRule type="duplicateValues" dxfId="145" priority="153"/>
    <cfRule type="duplicateValues" dxfId="144" priority="154"/>
  </conditionalFormatting>
  <conditionalFormatting sqref="D34">
    <cfRule type="duplicateValues" dxfId="143" priority="155"/>
  </conditionalFormatting>
  <conditionalFormatting sqref="D35">
    <cfRule type="duplicateValues" dxfId="142" priority="156"/>
    <cfRule type="duplicateValues" dxfId="141" priority="157"/>
  </conditionalFormatting>
  <conditionalFormatting sqref="D35">
    <cfRule type="duplicateValues" dxfId="140" priority="158"/>
  </conditionalFormatting>
  <conditionalFormatting sqref="D31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2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3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1">
    <cfRule type="duplicateValues" dxfId="127" priority="135"/>
    <cfRule type="duplicateValues" dxfId="126" priority="136"/>
  </conditionalFormatting>
  <conditionalFormatting sqref="D41">
    <cfRule type="duplicateValues" dxfId="125" priority="137"/>
  </conditionalFormatting>
  <conditionalFormatting sqref="D42">
    <cfRule type="duplicateValues" dxfId="124" priority="138"/>
    <cfRule type="duplicateValues" dxfId="123" priority="139"/>
  </conditionalFormatting>
  <conditionalFormatting sqref="D42">
    <cfRule type="duplicateValues" dxfId="122" priority="140"/>
  </conditionalFormatting>
  <conditionalFormatting sqref="D38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9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40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7">
    <cfRule type="duplicateValues" dxfId="109" priority="117"/>
    <cfRule type="duplicateValues" dxfId="108" priority="118"/>
  </conditionalFormatting>
  <conditionalFormatting sqref="D47">
    <cfRule type="duplicateValues" dxfId="107" priority="119"/>
  </conditionalFormatting>
  <conditionalFormatting sqref="D48">
    <cfRule type="duplicateValues" dxfId="106" priority="120"/>
    <cfRule type="duplicateValues" dxfId="105" priority="121"/>
  </conditionalFormatting>
  <conditionalFormatting sqref="D48">
    <cfRule type="duplicateValues" dxfId="104" priority="122"/>
  </conditionalFormatting>
  <conditionalFormatting sqref="D44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5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6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4">
    <cfRule type="duplicateValues" dxfId="91" priority="99"/>
    <cfRule type="duplicateValues" dxfId="90" priority="100"/>
  </conditionalFormatting>
  <conditionalFormatting sqref="D54">
    <cfRule type="duplicateValues" dxfId="89" priority="101"/>
  </conditionalFormatting>
  <conditionalFormatting sqref="D55">
    <cfRule type="duplicateValues" dxfId="88" priority="102"/>
    <cfRule type="duplicateValues" dxfId="87" priority="103"/>
  </conditionalFormatting>
  <conditionalFormatting sqref="D55">
    <cfRule type="duplicateValues" dxfId="86" priority="104"/>
  </conditionalFormatting>
  <conditionalFormatting sqref="D51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2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3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60">
    <cfRule type="duplicateValues" dxfId="73" priority="81"/>
    <cfRule type="duplicateValues" dxfId="72" priority="82"/>
  </conditionalFormatting>
  <conditionalFormatting sqref="D60">
    <cfRule type="duplicateValues" dxfId="71" priority="83"/>
  </conditionalFormatting>
  <conditionalFormatting sqref="D61">
    <cfRule type="duplicateValues" dxfId="70" priority="84"/>
    <cfRule type="duplicateValues" dxfId="69" priority="85"/>
  </conditionalFormatting>
  <conditionalFormatting sqref="D61">
    <cfRule type="duplicateValues" dxfId="68" priority="86"/>
  </conditionalFormatting>
  <conditionalFormatting sqref="D57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8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9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7">
    <cfRule type="duplicateValues" dxfId="55" priority="63"/>
    <cfRule type="duplicateValues" dxfId="54" priority="64"/>
  </conditionalFormatting>
  <conditionalFormatting sqref="D67">
    <cfRule type="duplicateValues" dxfId="53" priority="65"/>
  </conditionalFormatting>
  <conditionalFormatting sqref="D68">
    <cfRule type="duplicateValues" dxfId="52" priority="66"/>
    <cfRule type="duplicateValues" dxfId="51" priority="67"/>
  </conditionalFormatting>
  <conditionalFormatting sqref="D68">
    <cfRule type="duplicateValues" dxfId="50" priority="68"/>
  </conditionalFormatting>
  <conditionalFormatting sqref="D64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5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6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3">
    <cfRule type="duplicateValues" dxfId="37" priority="45"/>
    <cfRule type="duplicateValues" dxfId="36" priority="46"/>
  </conditionalFormatting>
  <conditionalFormatting sqref="D73">
    <cfRule type="duplicateValues" dxfId="35" priority="47"/>
  </conditionalFormatting>
  <conditionalFormatting sqref="D74">
    <cfRule type="duplicateValues" dxfId="34" priority="48"/>
    <cfRule type="duplicateValues" dxfId="33" priority="49"/>
  </conditionalFormatting>
  <conditionalFormatting sqref="D74">
    <cfRule type="duplicateValues" dxfId="32" priority="50"/>
  </conditionalFormatting>
  <conditionalFormatting sqref="D70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1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2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3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22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2:48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2:48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6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6" customFormat="1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8" t="s">
        <v>21</v>
      </c>
      <c r="C12" s="128" t="s">
        <v>11</v>
      </c>
      <c r="D12" s="128" t="s">
        <v>10</v>
      </c>
      <c r="E12" s="128" t="s">
        <v>51</v>
      </c>
      <c r="F12" s="128" t="s">
        <v>52</v>
      </c>
      <c r="G12" s="128" t="s">
        <v>33</v>
      </c>
      <c r="H12" s="128"/>
      <c r="I12" s="128"/>
      <c r="J12" s="128"/>
      <c r="K12" s="128"/>
      <c r="L12" s="128" t="s">
        <v>54</v>
      </c>
      <c r="M12" s="128" t="s">
        <v>44</v>
      </c>
      <c r="N12" s="140" t="s">
        <v>32</v>
      </c>
      <c r="O12" s="140" t="s">
        <v>45</v>
      </c>
      <c r="P12" s="142" t="s">
        <v>31</v>
      </c>
      <c r="Q12" s="141" t="s">
        <v>70</v>
      </c>
      <c r="R12" s="141" t="s">
        <v>71</v>
      </c>
      <c r="S12" s="141" t="s">
        <v>72</v>
      </c>
      <c r="T12" s="141" t="s">
        <v>73</v>
      </c>
      <c r="U12" s="141" t="s">
        <v>74</v>
      </c>
      <c r="V12" s="141" t="s">
        <v>75</v>
      </c>
      <c r="W12" s="14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8"/>
      <c r="C13" s="128"/>
      <c r="D13" s="128"/>
      <c r="E13" s="128"/>
      <c r="F13" s="12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8"/>
      <c r="M13" s="128"/>
      <c r="N13" s="140"/>
      <c r="O13" s="140"/>
      <c r="P13" s="142"/>
      <c r="Q13" s="141" t="s">
        <v>60</v>
      </c>
      <c r="R13" s="141" t="s">
        <v>60</v>
      </c>
      <c r="S13" s="141" t="s">
        <v>60</v>
      </c>
      <c r="T13" s="141" t="s">
        <v>60</v>
      </c>
      <c r="U13" s="141" t="s">
        <v>60</v>
      </c>
      <c r="V13" s="141" t="s">
        <v>60</v>
      </c>
      <c r="W13" s="14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105</v>
      </c>
      <c r="D15" s="91" t="s">
        <v>104</v>
      </c>
      <c r="E15" s="107">
        <v>2026</v>
      </c>
      <c r="F15" s="107">
        <v>2026</v>
      </c>
      <c r="G15" s="108">
        <f>'20.1'!U24/1000</f>
        <v>45.917319999999997</v>
      </c>
      <c r="H15" s="108">
        <f>G15*1.2</f>
        <v>55.100783999999997</v>
      </c>
      <c r="I15" s="108">
        <f>H15*'20.4'!C14/100*'20.4'!D14/100*'20.4'!E14/100*'20.4'!F14/100*'20.4'!G14/100</f>
        <v>76.676502979847754</v>
      </c>
      <c r="J15" s="109">
        <f>'20.2'!M16/1000</f>
        <v>0</v>
      </c>
      <c r="K15" s="108">
        <f>I15+J15</f>
        <v>76.676502979847754</v>
      </c>
      <c r="L15" s="108">
        <v>25.75</v>
      </c>
      <c r="M15" s="110">
        <f>K15-L15</f>
        <v>50.926502979847754</v>
      </c>
      <c r="N15" s="108">
        <v>0</v>
      </c>
      <c r="O15" s="108">
        <f>H15-N15</f>
        <v>55.100783999999997</v>
      </c>
      <c r="P15" s="108">
        <f>SUM(Q15:W15)</f>
        <v>8.0451516099999996</v>
      </c>
      <c r="Q15" s="111">
        <v>0</v>
      </c>
      <c r="R15" s="112"/>
      <c r="S15" s="112">
        <v>8.0451516099999996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7" t="s">
        <v>80</v>
      </c>
      <c r="C7" s="147"/>
      <c r="D7" s="147"/>
      <c r="E7" s="147"/>
      <c r="F7" s="147"/>
      <c r="G7" s="147"/>
      <c r="H7" s="147"/>
      <c r="I7" s="147"/>
      <c r="J7" s="58"/>
    </row>
    <row r="8" spans="2:12" ht="18.75" x14ac:dyDescent="0.25">
      <c r="B8" s="144" t="s">
        <v>78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56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49</v>
      </c>
      <c r="D12" s="146" t="s">
        <v>60</v>
      </c>
      <c r="E12" s="146" t="s">
        <v>60</v>
      </c>
      <c r="F12" s="146" t="s">
        <v>60</v>
      </c>
      <c r="G12" s="146" t="s">
        <v>60</v>
      </c>
      <c r="H12" s="146" t="s">
        <v>60</v>
      </c>
      <c r="I12" s="146" t="s">
        <v>60</v>
      </c>
      <c r="J12" s="59"/>
      <c r="K12" s="62"/>
      <c r="L12" s="62"/>
    </row>
    <row r="13" spans="2:12" ht="18.75" x14ac:dyDescent="0.25">
      <c r="B13" s="146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2026-08-04T06:02:12Z</dcterms:modified>
</cp:coreProperties>
</file>